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975"/>
  </bookViews>
  <sheets>
    <sheet name="СВОД НМЦК EL7-EL9" sheetId="2" r:id="rId1"/>
    <sheet name="С учетом конкурса" sheetId="1" state="hidden" r:id="rId2"/>
  </sheets>
  <externalReferences>
    <externalReference r:id="rId3"/>
    <externalReference r:id="rId4"/>
    <externalReference r:id="rId5"/>
  </externalReferences>
  <definedNames>
    <definedName name="_xlnm.Print_Area" localSheetId="0">'СВОД НМЦК EL7-EL9'!$A$1:$I$25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  <c r="D24" i="2"/>
  <c r="C24" i="2"/>
  <c r="C21" i="2"/>
  <c r="C20" i="2"/>
  <c r="E18" i="2"/>
  <c r="D18" i="2"/>
  <c r="C18" i="2"/>
  <c r="C15" i="2"/>
  <c r="C14" i="2"/>
  <c r="E12" i="2"/>
  <c r="D12" i="2"/>
  <c r="C12" i="2"/>
  <c r="C9" i="2"/>
  <c r="C8" i="2"/>
  <c r="G17" i="2" l="1"/>
  <c r="G16" i="2"/>
  <c r="C23" i="2" l="1"/>
  <c r="C22" i="2"/>
  <c r="D21" i="2"/>
  <c r="E21" i="2" s="1"/>
  <c r="C17" i="2"/>
  <c r="D17" i="2" s="1"/>
  <c r="E17" i="2" s="1"/>
  <c r="H16" i="2"/>
  <c r="I16" i="2" s="1"/>
  <c r="C16" i="2"/>
  <c r="D16" i="2" s="1"/>
  <c r="E16" i="2" s="1"/>
  <c r="D15" i="2"/>
  <c r="C11" i="2"/>
  <c r="C10" i="2"/>
  <c r="D8" i="2"/>
  <c r="E8" i="2" s="1"/>
  <c r="D20" i="2" l="1"/>
  <c r="E20" i="2" s="1"/>
  <c r="H17" i="2"/>
  <c r="I17" i="2" s="1"/>
  <c r="D11" i="2"/>
  <c r="E11" i="2" s="1"/>
  <c r="D10" i="2"/>
  <c r="E10" i="2" s="1"/>
  <c r="D9" i="2"/>
  <c r="D23" i="2"/>
  <c r="D14" i="2"/>
  <c r="E15" i="2"/>
  <c r="D22" i="2"/>
  <c r="E22" i="2" s="1"/>
  <c r="C25" i="2" l="1"/>
  <c r="E23" i="2"/>
  <c r="E9" i="2"/>
  <c r="D25" i="2"/>
  <c r="E14" i="2"/>
  <c r="E25" i="2" l="1"/>
  <c r="F25" i="2" s="1"/>
  <c r="F23" i="2" l="1"/>
  <c r="F15" i="2"/>
  <c r="F17" i="2"/>
  <c r="F9" i="2"/>
  <c r="F16" i="2"/>
  <c r="F8" i="2"/>
  <c r="F10" i="2"/>
  <c r="F14" i="2"/>
  <c r="F11" i="2"/>
  <c r="F20" i="2"/>
  <c r="F21" i="2"/>
  <c r="F22" i="2"/>
  <c r="C23" i="1"/>
  <c r="D23" i="1" s="1"/>
  <c r="E23" i="1" s="1"/>
  <c r="C22" i="1"/>
  <c r="D22" i="1" s="1"/>
  <c r="E22" i="1" s="1"/>
  <c r="C17" i="1" l="1"/>
  <c r="D17" i="1" s="1"/>
  <c r="E17" i="1" s="1"/>
  <c r="C16" i="1"/>
  <c r="C11" i="1" l="1"/>
  <c r="D11" i="1" s="1"/>
  <c r="E11" i="1" s="1"/>
  <c r="C10" i="1"/>
  <c r="C21" i="1" l="1"/>
  <c r="C20" i="1"/>
  <c r="C24" i="1" l="1"/>
  <c r="C15" i="1"/>
  <c r="C14" i="1"/>
  <c r="D10" i="1"/>
  <c r="E10" i="1" s="1"/>
  <c r="C9" i="1"/>
  <c r="D9" i="1" s="1"/>
  <c r="E9" i="1" s="1"/>
  <c r="C8" i="1"/>
  <c r="C18" i="1" l="1"/>
  <c r="C12" i="1"/>
  <c r="D8" i="1"/>
  <c r="D20" i="1"/>
  <c r="D21" i="1"/>
  <c r="E21" i="1" s="1"/>
  <c r="D15" i="1"/>
  <c r="E15" i="1" s="1"/>
  <c r="D16" i="1"/>
  <c r="E16" i="1" s="1"/>
  <c r="D14" i="1"/>
  <c r="D24" i="1" l="1"/>
  <c r="D18" i="1"/>
  <c r="E8" i="1"/>
  <c r="E12" i="1" s="1"/>
  <c r="D12" i="1"/>
  <c r="C25" i="1"/>
  <c r="E20" i="1"/>
  <c r="E24" i="1" s="1"/>
  <c r="E14" i="1"/>
  <c r="E18" i="1" s="1"/>
  <c r="D25" i="1" l="1"/>
  <c r="E25" i="1"/>
  <c r="F25" i="1" s="1"/>
  <c r="F20" i="1" l="1"/>
  <c r="F21" i="1"/>
  <c r="F15" i="1"/>
  <c r="F16" i="1"/>
  <c r="F14" i="1"/>
  <c r="F11" i="1"/>
  <c r="F17" i="1"/>
  <c r="F23" i="1"/>
  <c r="F9" i="1"/>
  <c r="F8" i="1"/>
  <c r="F22" i="1"/>
  <c r="F10" i="1"/>
  <c r="G23" i="2" l="1"/>
  <c r="H23" i="2" s="1"/>
  <c r="I23" i="2" s="1"/>
  <c r="G23" i="1" l="1"/>
  <c r="H23" i="1" s="1"/>
  <c r="I23" i="1" s="1"/>
  <c r="G22" i="2" l="1"/>
  <c r="H22" i="2" s="1"/>
  <c r="I22" i="2" s="1"/>
  <c r="G22" i="1" l="1"/>
  <c r="H22" i="1" s="1"/>
  <c r="I22" i="1" s="1"/>
  <c r="G20" i="1" l="1"/>
  <c r="H20" i="1" s="1"/>
  <c r="I20" i="1" s="1"/>
  <c r="G20" i="2"/>
  <c r="H20" i="2" s="1"/>
  <c r="I20" i="2" s="1"/>
  <c r="G21" i="2" l="1"/>
  <c r="G24" i="2" l="1"/>
  <c r="H24" i="2" s="1"/>
  <c r="I24" i="2" s="1"/>
  <c r="H21" i="2"/>
  <c r="I21" i="2" s="1"/>
  <c r="G21" i="1"/>
  <c r="H21" i="1" l="1"/>
  <c r="I21" i="1" s="1"/>
  <c r="G24" i="1"/>
  <c r="H24" i="1" s="1"/>
  <c r="I24" i="1" s="1"/>
  <c r="G17" i="1" l="1"/>
  <c r="H17" i="1" s="1"/>
  <c r="I17" i="1" s="1"/>
  <c r="G16" i="1" l="1"/>
  <c r="H16" i="1" s="1"/>
  <c r="I16" i="1" s="1"/>
  <c r="G14" i="1" l="1"/>
  <c r="H14" i="1" s="1"/>
  <c r="I14" i="1" s="1"/>
  <c r="G14" i="2"/>
  <c r="H14" i="2" s="1"/>
  <c r="I14" i="2" s="1"/>
  <c r="G15" i="2" l="1"/>
  <c r="H15" i="2" l="1"/>
  <c r="I15" i="2" s="1"/>
  <c r="G18" i="2"/>
  <c r="H18" i="2" s="1"/>
  <c r="I18" i="2" s="1"/>
  <c r="G15" i="1"/>
  <c r="H15" i="1" l="1"/>
  <c r="I15" i="1" s="1"/>
  <c r="G18" i="1"/>
  <c r="H18" i="1" s="1"/>
  <c r="I18" i="1" s="1"/>
  <c r="G11" i="2" l="1"/>
  <c r="H11" i="2" l="1"/>
  <c r="I11" i="2" s="1"/>
  <c r="G11" i="1" l="1"/>
  <c r="H11" i="1" s="1"/>
  <c r="I11" i="1" s="1"/>
  <c r="G10" i="2" l="1"/>
  <c r="H10" i="2" s="1"/>
  <c r="I10" i="2" s="1"/>
  <c r="G10" i="1" l="1"/>
  <c r="H10" i="1" s="1"/>
  <c r="I10" i="1" s="1"/>
  <c r="G8" i="1" l="1"/>
  <c r="H8" i="1" s="1"/>
  <c r="I8" i="1" s="1"/>
  <c r="G8" i="2"/>
  <c r="H8" i="2" s="1"/>
  <c r="I8" i="2" s="1"/>
  <c r="G9" i="2" l="1"/>
  <c r="G12" i="2" s="1"/>
  <c r="G9" i="1"/>
  <c r="H9" i="2" l="1"/>
  <c r="I9" i="2" s="1"/>
  <c r="H9" i="1"/>
  <c r="I9" i="1" s="1"/>
  <c r="G12" i="1"/>
  <c r="H12" i="2"/>
  <c r="H25" i="2" s="1"/>
  <c r="G25" i="2"/>
  <c r="I12" i="2" l="1"/>
  <c r="I25" i="2" s="1"/>
  <c r="H12" i="1"/>
  <c r="H25" i="1" s="1"/>
  <c r="G25" i="1"/>
  <c r="I12" i="1" l="1"/>
  <c r="I25" i="1" s="1"/>
</calcChain>
</file>

<file path=xl/sharedStrings.xml><?xml version="1.0" encoding="utf-8"?>
<sst xmlns="http://schemas.openxmlformats.org/spreadsheetml/2006/main" count="91" uniqueCount="24">
  <si>
    <t>№ п.п.</t>
  </si>
  <si>
    <t>Перечень видов работ</t>
  </si>
  <si>
    <t xml:space="preserve"> Стоимость в прогнозных   ценах, руб.</t>
  </si>
  <si>
    <t>без учета НДС</t>
  </si>
  <si>
    <t>НДС-20 %</t>
  </si>
  <si>
    <t>с учетом НДС</t>
  </si>
  <si>
    <t>1</t>
  </si>
  <si>
    <t xml:space="preserve">Разработка рабочей документации </t>
  </si>
  <si>
    <t>2</t>
  </si>
  <si>
    <t>Строительство (строительно-монтажные работы, оборудование, прочие затраты)</t>
  </si>
  <si>
    <t>3</t>
  </si>
  <si>
    <t>ВСЕГО</t>
  </si>
  <si>
    <t>Всесезонный туристско-рекреационный комплекс «Эльбрус», Кабардино-Балкарская Республика. Пассажирская подвесная канатная дорога EL7</t>
  </si>
  <si>
    <t>Всесезонный туристско-рекреационный комплекс «Эльбрус», Кабардино-Балкарская Республика. Пассажирская подвесная канатная дорога EL8 (секции EL8.1 и EL8.2)</t>
  </si>
  <si>
    <t>ИТОГО</t>
  </si>
  <si>
    <t>Всесезонный туристско-рекреационный комплекс «Эльбрус», Кабардино-Балкарская Республика. Пассажирская подвесная канатная дорога EL9</t>
  </si>
  <si>
    <t>"Всесезонный туристско-рекреационный комплекс «Эльбрус», Кабардино-Балкарская Республика. Пассажирская подвесная канатная дорога EL7", "Всесезонный туристско-рекреационный комплекс «Эльбрус», Кабардино-Балкарская Республика. Пассажирская подвесная канатная дорога EL8 (секции EL8.1 и EL8.2)", "Всесезонный туристско-рекреационный комплекс «Эльбрус», Кабардино-Балкарская Республика. Пассажирская подвесная канатная дорога EL9"</t>
  </si>
  <si>
    <t>4</t>
  </si>
  <si>
    <t>Поставка  оборудования ППКД</t>
  </si>
  <si>
    <t>Шеф-монтаж  оборудования ППКД</t>
  </si>
  <si>
    <t>Коэффициент конкурсного снижения</t>
  </si>
  <si>
    <t>РАСПРЕДЕЛЕНИЕ ДОГОВОРНОЙ ЦЕНЫ</t>
  </si>
  <si>
    <t>Заместитель руководителя управления направления сметного регулирования Управления проектов Департамента развития инфраструктуры</t>
  </si>
  <si>
    <t>Татаринова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</si>
</sst>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0000000"/>
    <numFmt numFmtId="165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0" xfId="1" applyFont="1" applyAlignment="1">
      <alignment vertical="center"/>
    </xf>
    <xf numFmtId="0" fontId="5" fillId="0" borderId="0" xfId="1" applyFont="1"/>
    <xf numFmtId="0" fontId="6" fillId="0" borderId="0" xfId="1" applyFont="1"/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/>
    </xf>
    <xf numFmtId="0" fontId="3" fillId="5" borderId="1" xfId="1" applyFont="1" applyFill="1" applyBorder="1" applyAlignment="1">
      <alignment vertical="center" wrapText="1"/>
    </xf>
    <xf numFmtId="4" fontId="3" fillId="5" borderId="1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4" fontId="3" fillId="5" borderId="1" xfId="0" applyNumberFormat="1" applyFont="1" applyFill="1" applyBorder="1" applyAlignment="1">
      <alignment horizontal="center" vertical="center"/>
    </xf>
    <xf numFmtId="0" fontId="5" fillId="0" borderId="0" xfId="3" applyFont="1" applyAlignment="1">
      <alignment vertical="top" wrapText="1"/>
    </xf>
    <xf numFmtId="0" fontId="6" fillId="0" borderId="0" xfId="4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0" applyFont="1" applyFill="1" applyBorder="1"/>
    <xf numFmtId="4" fontId="6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" fontId="6" fillId="0" borderId="0" xfId="0" applyNumberFormat="1" applyFont="1"/>
    <xf numFmtId="0" fontId="6" fillId="3" borderId="1" xfId="1" applyFont="1" applyFill="1" applyBorder="1" applyAlignment="1">
      <alignment horizontal="center" vertical="center" wrapText="1"/>
    </xf>
    <xf numFmtId="43" fontId="0" fillId="0" borderId="0" xfId="5" applyFont="1"/>
    <xf numFmtId="165" fontId="0" fillId="0" borderId="0" xfId="0" applyNumberFormat="1"/>
    <xf numFmtId="4" fontId="0" fillId="0" borderId="0" xfId="0" applyNumberFormat="1"/>
    <xf numFmtId="43" fontId="6" fillId="0" borderId="1" xfId="5" applyFont="1" applyBorder="1" applyAlignment="1">
      <alignment horizontal="center" vertical="center"/>
    </xf>
    <xf numFmtId="43" fontId="3" fillId="5" borderId="1" xfId="5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left" vertical="top" wrapText="1"/>
    </xf>
    <xf numFmtId="0" fontId="6" fillId="0" borderId="0" xfId="0" applyFont="1" applyAlignment="1">
      <alignment horizontal="left"/>
    </xf>
    <xf numFmtId="4" fontId="3" fillId="2" borderId="8" xfId="0" applyNumberFormat="1" applyFont="1" applyFill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left" wrapText="1"/>
    </xf>
    <xf numFmtId="0" fontId="6" fillId="0" borderId="0" xfId="6" applyFont="1"/>
    <xf numFmtId="0" fontId="5" fillId="0" borderId="0" xfId="0" applyFont="1" applyAlignment="1"/>
    <xf numFmtId="0" fontId="6" fillId="0" borderId="0" xfId="4" applyFont="1" applyBorder="1" applyAlignment="1">
      <alignment horizontal="right"/>
    </xf>
  </cellXfs>
  <cellStyles count="7">
    <cellStyle name="Обычный" xfId="0" builtinId="0"/>
    <cellStyle name="Обычный 12" xfId="3"/>
    <cellStyle name="Обычный 3 2 3" xfId="4"/>
    <cellStyle name="Обычный 3 3" xfId="6"/>
    <cellStyle name="Обычный 4 3" xfId="2"/>
    <cellStyle name="Обычный 4 3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%20EL7%20(&#1056;&#1044;+&#1057;&#1090;&#1088;&#1086;&#1081;&#1082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%20EL8%20(&#1056;&#1044;+&#1057;&#1090;&#1088;&#1086;&#1081;&#1082;&#1072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%20EL9%20(&#1056;&#1044;+&#1057;&#1090;&#1088;&#1086;&#1081;&#1082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Протокол"/>
      <sheetName val="НМЦ"/>
      <sheetName val="Смета договора"/>
      <sheetName val="ВОР"/>
      <sheetName val="График"/>
      <sheetName val="НМЦК"/>
      <sheetName val="Фактический индекс"/>
      <sheetName val="Прогнозный индекс"/>
      <sheetName val="ССРСС"/>
    </sheetNames>
    <sheetDataSet>
      <sheetData sheetId="0" refreshError="1"/>
      <sheetData sheetId="1" refreshError="1"/>
      <sheetData sheetId="2">
        <row r="12">
          <cell r="C12">
            <v>22190981.640000001</v>
          </cell>
        </row>
        <row r="13">
          <cell r="C13">
            <v>763697031.96000004</v>
          </cell>
        </row>
      </sheetData>
      <sheetData sheetId="3">
        <row r="8">
          <cell r="L8">
            <v>22190981.640000001</v>
          </cell>
        </row>
        <row r="11">
          <cell r="L11">
            <v>763697031.96000004</v>
          </cell>
        </row>
        <row r="56">
          <cell r="L56">
            <v>0</v>
          </cell>
        </row>
        <row r="59">
          <cell r="L59">
            <v>0</v>
          </cell>
        </row>
      </sheetData>
      <sheetData sheetId="4" refreshError="1"/>
      <sheetData sheetId="5" refreshError="1"/>
      <sheetData sheetId="6">
        <row r="13">
          <cell r="P13">
            <v>22190981.640000001</v>
          </cell>
        </row>
        <row r="16">
          <cell r="P16">
            <v>763697031.96000004</v>
          </cell>
        </row>
        <row r="61">
          <cell r="P61">
            <v>0</v>
          </cell>
        </row>
        <row r="63">
          <cell r="P6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Протокол"/>
      <sheetName val="НМЦ"/>
      <sheetName val="Смета Договора"/>
      <sheetName val="ВОР"/>
      <sheetName val="График"/>
      <sheetName val="НМЦК"/>
      <sheetName val="Фактический индекс"/>
      <sheetName val="Прогнозный индекс"/>
      <sheetName val="ССРСС"/>
    </sheetNames>
    <sheetDataSet>
      <sheetData sheetId="0" refreshError="1"/>
      <sheetData sheetId="1" refreshError="1"/>
      <sheetData sheetId="2">
        <row r="12">
          <cell r="C12">
            <v>43870794.659999996</v>
          </cell>
        </row>
        <row r="13">
          <cell r="C13">
            <v>1985590918.03</v>
          </cell>
        </row>
      </sheetData>
      <sheetData sheetId="3">
        <row r="8">
          <cell r="L8">
            <v>43870794.659999996</v>
          </cell>
        </row>
        <row r="11">
          <cell r="L11">
            <v>1985590918.03</v>
          </cell>
        </row>
        <row r="90">
          <cell r="L90">
            <v>0</v>
          </cell>
        </row>
        <row r="93">
          <cell r="L93">
            <v>0</v>
          </cell>
        </row>
      </sheetData>
      <sheetData sheetId="4" refreshError="1"/>
      <sheetData sheetId="5" refreshError="1"/>
      <sheetData sheetId="6">
        <row r="12">
          <cell r="P12">
            <v>43870794.659999996</v>
          </cell>
        </row>
        <row r="15">
          <cell r="P15">
            <v>1985590918.03</v>
          </cell>
        </row>
        <row r="94">
          <cell r="P94">
            <v>0</v>
          </cell>
        </row>
        <row r="97">
          <cell r="P97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Протокол"/>
      <sheetName val="НМЦ"/>
      <sheetName val="Смета договора"/>
      <sheetName val="ВОР"/>
      <sheetName val="График"/>
      <sheetName val="НМЦК"/>
      <sheetName val="Фактический индекс"/>
      <sheetName val="Прогнозный индекс"/>
      <sheetName val="ССРСС"/>
    </sheetNames>
    <sheetDataSet>
      <sheetData sheetId="0" refreshError="1"/>
      <sheetData sheetId="1" refreshError="1"/>
      <sheetData sheetId="2">
        <row r="12">
          <cell r="C12">
            <v>44975753.770000003</v>
          </cell>
        </row>
        <row r="13">
          <cell r="C13">
            <v>2981096837.5799999</v>
          </cell>
        </row>
      </sheetData>
      <sheetData sheetId="3">
        <row r="8">
          <cell r="L8">
            <v>44975753.770000003</v>
          </cell>
        </row>
        <row r="11">
          <cell r="L11">
            <v>2981096837.5799999</v>
          </cell>
        </row>
        <row r="72">
          <cell r="L72">
            <v>0</v>
          </cell>
        </row>
        <row r="74">
          <cell r="L74">
            <v>0</v>
          </cell>
        </row>
      </sheetData>
      <sheetData sheetId="4" refreshError="1"/>
      <sheetData sheetId="5" refreshError="1"/>
      <sheetData sheetId="6">
        <row r="13">
          <cell r="P13">
            <v>44975753.770000003</v>
          </cell>
        </row>
        <row r="16">
          <cell r="P16">
            <v>2981096837.5799999</v>
          </cell>
        </row>
        <row r="77">
          <cell r="P77">
            <v>0</v>
          </cell>
        </row>
        <row r="79">
          <cell r="P79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2"/>
  <sheetViews>
    <sheetView tabSelected="1" topLeftCell="A8" zoomScaleNormal="100" zoomScaleSheetLayoutView="100" workbookViewId="0">
      <selection sqref="A1:I28"/>
    </sheetView>
  </sheetViews>
  <sheetFormatPr defaultRowHeight="15" outlineLevelCol="1" x14ac:dyDescent="0.25"/>
  <cols>
    <col min="2" max="2" width="50.28515625" customWidth="1"/>
    <col min="3" max="3" width="27" hidden="1" customWidth="1" outlineLevel="1"/>
    <col min="4" max="4" width="26.85546875" hidden="1" customWidth="1" outlineLevel="1"/>
    <col min="5" max="5" width="24.7109375" hidden="1" customWidth="1" outlineLevel="1"/>
    <col min="6" max="6" width="20.5703125" hidden="1" customWidth="1" outlineLevel="1"/>
    <col min="7" max="7" width="18.7109375" customWidth="1" collapsed="1"/>
    <col min="8" max="8" width="18.5703125" customWidth="1"/>
    <col min="9" max="9" width="20.42578125" customWidth="1"/>
    <col min="10" max="10" width="20.7109375" customWidth="1"/>
    <col min="12" max="12" width="25.140625" customWidth="1"/>
    <col min="13" max="13" width="20.28515625" customWidth="1"/>
    <col min="14" max="14" width="29.140625" customWidth="1"/>
  </cols>
  <sheetData>
    <row r="1" spans="1:9" ht="15.75" x14ac:dyDescent="0.25">
      <c r="A1" s="42" t="s">
        <v>21</v>
      </c>
      <c r="B1" s="42"/>
      <c r="C1" s="42"/>
      <c r="D1" s="42"/>
      <c r="E1" s="42"/>
      <c r="F1" s="42"/>
      <c r="G1" s="42"/>
      <c r="H1" s="42"/>
      <c r="I1" s="42"/>
    </row>
    <row r="2" spans="1:9" ht="88.5" customHeight="1" x14ac:dyDescent="0.25">
      <c r="A2" s="43" t="s">
        <v>16</v>
      </c>
      <c r="B2" s="43"/>
      <c r="C2" s="43"/>
      <c r="D2" s="43"/>
      <c r="E2" s="43"/>
      <c r="F2" s="43"/>
      <c r="G2" s="43"/>
      <c r="H2" s="43"/>
      <c r="I2" s="43"/>
    </row>
    <row r="3" spans="1:9" ht="15.75" x14ac:dyDescent="0.25">
      <c r="A3" s="1"/>
      <c r="B3" s="3"/>
      <c r="C3" s="3"/>
      <c r="D3" s="2"/>
      <c r="E3" s="2"/>
    </row>
    <row r="4" spans="1:9" ht="15.75" x14ac:dyDescent="0.25">
      <c r="A4" s="44" t="s">
        <v>0</v>
      </c>
      <c r="B4" s="45" t="s">
        <v>1</v>
      </c>
      <c r="C4" s="44" t="s">
        <v>2</v>
      </c>
      <c r="D4" s="44"/>
      <c r="E4" s="44"/>
      <c r="F4" s="47" t="s">
        <v>20</v>
      </c>
      <c r="G4" s="44" t="s">
        <v>2</v>
      </c>
      <c r="H4" s="44"/>
      <c r="I4" s="44"/>
    </row>
    <row r="5" spans="1:9" ht="15.75" x14ac:dyDescent="0.25">
      <c r="A5" s="44"/>
      <c r="B5" s="46"/>
      <c r="C5" s="32" t="s">
        <v>3</v>
      </c>
      <c r="D5" s="32" t="s">
        <v>4</v>
      </c>
      <c r="E5" s="32" t="s">
        <v>5</v>
      </c>
      <c r="F5" s="48"/>
      <c r="G5" s="32" t="s">
        <v>3</v>
      </c>
      <c r="H5" s="32" t="s">
        <v>4</v>
      </c>
      <c r="I5" s="32" t="s">
        <v>5</v>
      </c>
    </row>
    <row r="6" spans="1:9" ht="15.75" x14ac:dyDescent="0.25">
      <c r="A6" s="32">
        <v>1</v>
      </c>
      <c r="B6" s="32">
        <v>2</v>
      </c>
      <c r="C6" s="32">
        <v>3</v>
      </c>
      <c r="D6" s="5">
        <v>4</v>
      </c>
      <c r="E6" s="5">
        <v>5</v>
      </c>
      <c r="F6" s="49"/>
      <c r="G6" s="32">
        <v>3</v>
      </c>
      <c r="H6" s="5">
        <v>4</v>
      </c>
      <c r="I6" s="5">
        <v>5</v>
      </c>
    </row>
    <row r="7" spans="1:9" ht="63" customHeight="1" x14ac:dyDescent="0.25">
      <c r="A7" s="39" t="s">
        <v>12</v>
      </c>
      <c r="B7" s="40"/>
      <c r="C7" s="40"/>
      <c r="D7" s="40"/>
      <c r="E7" s="41"/>
      <c r="F7" s="24"/>
      <c r="G7" s="24"/>
      <c r="H7" s="24"/>
      <c r="I7" s="24"/>
    </row>
    <row r="8" spans="1:9" ht="32.25" customHeight="1" x14ac:dyDescent="0.25">
      <c r="A8" s="8" t="s">
        <v>6</v>
      </c>
      <c r="B8" s="9" t="s">
        <v>7</v>
      </c>
      <c r="C8" s="10">
        <f>[1]НМЦ!$C$12</f>
        <v>22190981.640000001</v>
      </c>
      <c r="D8" s="11">
        <f>C8*0.2</f>
        <v>4438196.33</v>
      </c>
      <c r="E8" s="11">
        <f>C8+D8</f>
        <v>26629177.969999999</v>
      </c>
      <c r="F8" s="30">
        <f>$F$25</f>
        <v>1.7838121322830001</v>
      </c>
      <c r="G8" s="36">
        <f>[1]НМЦК!$P$13</f>
        <v>22190981.640000001</v>
      </c>
      <c r="H8" s="36">
        <f>G8*0.2</f>
        <v>4438196.33</v>
      </c>
      <c r="I8" s="36">
        <f>G8+H8</f>
        <v>26629177.969999999</v>
      </c>
    </row>
    <row r="9" spans="1:9" ht="34.5" customHeight="1" x14ac:dyDescent="0.25">
      <c r="A9" s="12" t="s">
        <v>8</v>
      </c>
      <c r="B9" s="13" t="s">
        <v>9</v>
      </c>
      <c r="C9" s="10">
        <f>[1]НМЦ!$C$13</f>
        <v>763697031.96000004</v>
      </c>
      <c r="D9" s="11">
        <f>C9*0.2</f>
        <v>152739406.38999999</v>
      </c>
      <c r="E9" s="11">
        <f>C9+D9</f>
        <v>916436438.35000002</v>
      </c>
      <c r="F9" s="30">
        <f>$F$25</f>
        <v>1.7838121322830001</v>
      </c>
      <c r="G9" s="36">
        <f>[1]НМЦК!$P$16</f>
        <v>763697031.96000004</v>
      </c>
      <c r="H9" s="36">
        <f>G9*0.2</f>
        <v>152739406.38999999</v>
      </c>
      <c r="I9" s="36">
        <f>G9+H9</f>
        <v>916436438.35000002</v>
      </c>
    </row>
    <row r="10" spans="1:9" ht="32.25" hidden="1" customHeight="1" x14ac:dyDescent="0.25">
      <c r="A10" s="14" t="s">
        <v>10</v>
      </c>
      <c r="B10" s="15" t="s">
        <v>18</v>
      </c>
      <c r="C10" s="16" t="e">
        <f>#REF!</f>
        <v>#REF!</v>
      </c>
      <c r="D10" s="11" t="e">
        <f>C10*0.2</f>
        <v>#REF!</v>
      </c>
      <c r="E10" s="11" t="e">
        <f>C10+D10</f>
        <v>#REF!</v>
      </c>
      <c r="F10" s="30">
        <f>$F$25</f>
        <v>1.7838121322830001</v>
      </c>
      <c r="G10" s="36">
        <f>[1]НМЦК!$P$61</f>
        <v>0</v>
      </c>
      <c r="H10" s="36">
        <f>G10*0.2</f>
        <v>0</v>
      </c>
      <c r="I10" s="36">
        <f>G10+H10</f>
        <v>0</v>
      </c>
    </row>
    <row r="11" spans="1:9" ht="32.25" hidden="1" customHeight="1" x14ac:dyDescent="0.25">
      <c r="A11" s="14" t="s">
        <v>17</v>
      </c>
      <c r="B11" s="15" t="s">
        <v>19</v>
      </c>
      <c r="C11" s="16" t="e">
        <f>#REF!</f>
        <v>#REF!</v>
      </c>
      <c r="D11" s="11" t="e">
        <f>C11*0.2</f>
        <v>#REF!</v>
      </c>
      <c r="E11" s="11" t="e">
        <f>C11+D11</f>
        <v>#REF!</v>
      </c>
      <c r="F11" s="30">
        <f>$F$25</f>
        <v>1.7838121322830001</v>
      </c>
      <c r="G11" s="36">
        <f>[1]НМЦК!$P$63</f>
        <v>0</v>
      </c>
      <c r="H11" s="36">
        <f>G11*0.2</f>
        <v>0</v>
      </c>
      <c r="I11" s="36">
        <f>G11+H11</f>
        <v>0</v>
      </c>
    </row>
    <row r="12" spans="1:9" ht="33.75" customHeight="1" x14ac:dyDescent="0.25">
      <c r="A12" s="6"/>
      <c r="B12" s="6" t="s">
        <v>14</v>
      </c>
      <c r="C12" s="7">
        <f>C8+C9</f>
        <v>785888013.60000002</v>
      </c>
      <c r="D12" s="7">
        <f>D8+D9</f>
        <v>157177602.72</v>
      </c>
      <c r="E12" s="7">
        <f>E8+E9</f>
        <v>943065616.32000005</v>
      </c>
      <c r="F12" s="27"/>
      <c r="G12" s="37">
        <f>G8+G9+G10+G11</f>
        <v>785888013.60000002</v>
      </c>
      <c r="H12" s="37">
        <f>G12*0.2</f>
        <v>157177602.72</v>
      </c>
      <c r="I12" s="37">
        <f>G12+H12</f>
        <v>943065616.32000005</v>
      </c>
    </row>
    <row r="13" spans="1:9" ht="63" customHeight="1" x14ac:dyDescent="0.25">
      <c r="A13" s="39" t="s">
        <v>13</v>
      </c>
      <c r="B13" s="40"/>
      <c r="C13" s="40"/>
      <c r="D13" s="40"/>
      <c r="E13" s="41"/>
      <c r="F13" s="28"/>
      <c r="G13" s="26"/>
      <c r="H13" s="26"/>
      <c r="I13" s="26"/>
    </row>
    <row r="14" spans="1:9" ht="23.25" customHeight="1" x14ac:dyDescent="0.25">
      <c r="A14" s="8" t="s">
        <v>6</v>
      </c>
      <c r="B14" s="9" t="s">
        <v>7</v>
      </c>
      <c r="C14" s="10">
        <f>[2]НМЦ!$C$12</f>
        <v>43870794.659999996</v>
      </c>
      <c r="D14" s="11">
        <f>C14*0.2</f>
        <v>8774158.9299999997</v>
      </c>
      <c r="E14" s="11">
        <f>C14+D14</f>
        <v>52644953.590000004</v>
      </c>
      <c r="F14" s="30">
        <f t="shared" ref="F14:F17" si="0">$F$25</f>
        <v>1.7838121322830001</v>
      </c>
      <c r="G14" s="36">
        <f>[2]НМЦК!$P$12</f>
        <v>43870794.659999996</v>
      </c>
      <c r="H14" s="36">
        <f>G14*0.2</f>
        <v>8774158.9299999997</v>
      </c>
      <c r="I14" s="36">
        <f>G14+H14</f>
        <v>52644953.590000004</v>
      </c>
    </row>
    <row r="15" spans="1:9" ht="36.75" customHeight="1" x14ac:dyDescent="0.25">
      <c r="A15" s="12" t="s">
        <v>8</v>
      </c>
      <c r="B15" s="13" t="s">
        <v>9</v>
      </c>
      <c r="C15" s="10">
        <f>[2]НМЦ!$C$13</f>
        <v>1985590918.03</v>
      </c>
      <c r="D15" s="11">
        <f>C15*0.2</f>
        <v>397118183.61000001</v>
      </c>
      <c r="E15" s="11">
        <f>C15+D15</f>
        <v>2382709101.6399999</v>
      </c>
      <c r="F15" s="30">
        <f t="shared" si="0"/>
        <v>1.7838121322830001</v>
      </c>
      <c r="G15" s="36">
        <f>[2]НМЦК!$P$15</f>
        <v>1985590918.03</v>
      </c>
      <c r="H15" s="36">
        <f>G15*0.2</f>
        <v>397118183.61000001</v>
      </c>
      <c r="I15" s="36">
        <f>G15+H15</f>
        <v>2382709101.6399999</v>
      </c>
    </row>
    <row r="16" spans="1:9" ht="29.25" hidden="1" customHeight="1" x14ac:dyDescent="0.25">
      <c r="A16" s="14" t="s">
        <v>10</v>
      </c>
      <c r="B16" s="15" t="s">
        <v>18</v>
      </c>
      <c r="C16" s="16" t="e">
        <f>#REF!</f>
        <v>#REF!</v>
      </c>
      <c r="D16" s="11" t="e">
        <f>C16*0.2</f>
        <v>#REF!</v>
      </c>
      <c r="E16" s="11" t="e">
        <f>C16+D16</f>
        <v>#REF!</v>
      </c>
      <c r="F16" s="30">
        <f t="shared" si="0"/>
        <v>1.7838121322830001</v>
      </c>
      <c r="G16" s="36">
        <f>[2]НМЦК!$P$94</f>
        <v>0</v>
      </c>
      <c r="H16" s="36">
        <f>G16*0.2</f>
        <v>0</v>
      </c>
      <c r="I16" s="36">
        <f>G16+H16</f>
        <v>0</v>
      </c>
    </row>
    <row r="17" spans="1:14" ht="29.25" hidden="1" customHeight="1" x14ac:dyDescent="0.25">
      <c r="A17" s="14" t="s">
        <v>17</v>
      </c>
      <c r="B17" s="15" t="s">
        <v>19</v>
      </c>
      <c r="C17" s="16" t="e">
        <f>#REF!</f>
        <v>#REF!</v>
      </c>
      <c r="D17" s="11" t="e">
        <f>C17*0.2</f>
        <v>#REF!</v>
      </c>
      <c r="E17" s="11" t="e">
        <f>C17+D17</f>
        <v>#REF!</v>
      </c>
      <c r="F17" s="30">
        <f t="shared" si="0"/>
        <v>1.7838121322830001</v>
      </c>
      <c r="G17" s="36">
        <f>[2]НМЦК!$P$97</f>
        <v>0</v>
      </c>
      <c r="H17" s="36">
        <f>G17*0.2</f>
        <v>0</v>
      </c>
      <c r="I17" s="36">
        <f>G17+H17</f>
        <v>0</v>
      </c>
    </row>
    <row r="18" spans="1:14" ht="33.75" customHeight="1" x14ac:dyDescent="0.25">
      <c r="A18" s="6"/>
      <c r="B18" s="6" t="s">
        <v>14</v>
      </c>
      <c r="C18" s="7">
        <f>C14+C15</f>
        <v>2029461712.6900001</v>
      </c>
      <c r="D18" s="7">
        <f>D14+D15</f>
        <v>405892342.54000002</v>
      </c>
      <c r="E18" s="7">
        <f>E14+E15</f>
        <v>2435354055.23</v>
      </c>
      <c r="F18" s="27"/>
      <c r="G18" s="37">
        <f>G14+G15+G16+G17</f>
        <v>2029461712.6900001</v>
      </c>
      <c r="H18" s="37">
        <f>G18*0.2</f>
        <v>405892342.54000002</v>
      </c>
      <c r="I18" s="37">
        <f>G18+H18</f>
        <v>2435354055.23</v>
      </c>
    </row>
    <row r="19" spans="1:14" ht="63" customHeight="1" x14ac:dyDescent="0.25">
      <c r="A19" s="39" t="s">
        <v>15</v>
      </c>
      <c r="B19" s="40"/>
      <c r="C19" s="40"/>
      <c r="D19" s="40"/>
      <c r="E19" s="41"/>
      <c r="F19" s="28"/>
      <c r="G19" s="26"/>
      <c r="H19" s="26"/>
      <c r="I19" s="26"/>
    </row>
    <row r="20" spans="1:14" ht="26.25" customHeight="1" x14ac:dyDescent="0.25">
      <c r="A20" s="8" t="s">
        <v>6</v>
      </c>
      <c r="B20" s="9" t="s">
        <v>7</v>
      </c>
      <c r="C20" s="10">
        <f>[3]НМЦ!$C$12</f>
        <v>44975753.770000003</v>
      </c>
      <c r="D20" s="11">
        <f>C20*0.2</f>
        <v>8995150.75</v>
      </c>
      <c r="E20" s="11">
        <f>C20+D20</f>
        <v>53970904.520000003</v>
      </c>
      <c r="F20" s="30">
        <f t="shared" ref="F20:F23" si="1">$F$25</f>
        <v>1.7838121322830001</v>
      </c>
      <c r="G20" s="36">
        <f>[3]НМЦК!$P$13</f>
        <v>44975753.770000003</v>
      </c>
      <c r="H20" s="36">
        <f>G20*0.2</f>
        <v>8995150.75</v>
      </c>
      <c r="I20" s="36">
        <f>G20+H20</f>
        <v>53970904.520000003</v>
      </c>
    </row>
    <row r="21" spans="1:14" ht="39" customHeight="1" x14ac:dyDescent="0.25">
      <c r="A21" s="12" t="s">
        <v>8</v>
      </c>
      <c r="B21" s="13" t="s">
        <v>9</v>
      </c>
      <c r="C21" s="10">
        <f>[3]НМЦ!$C$13</f>
        <v>2981096837.5799999</v>
      </c>
      <c r="D21" s="11">
        <f>C21*0.2</f>
        <v>596219367.51999998</v>
      </c>
      <c r="E21" s="11">
        <f>C21+D21</f>
        <v>3577316205.0999999</v>
      </c>
      <c r="F21" s="30">
        <f t="shared" si="1"/>
        <v>1.7838121322830001</v>
      </c>
      <c r="G21" s="36">
        <f>[3]НМЦК!$P$16</f>
        <v>2981096837.5799999</v>
      </c>
      <c r="H21" s="36">
        <f>G21*0.2</f>
        <v>596219367.51999998</v>
      </c>
      <c r="I21" s="36">
        <f>G21+H21</f>
        <v>3577316205.0999999</v>
      </c>
    </row>
    <row r="22" spans="1:14" ht="39" hidden="1" customHeight="1" x14ac:dyDescent="0.25">
      <c r="A22" s="14" t="s">
        <v>10</v>
      </c>
      <c r="B22" s="15" t="s">
        <v>18</v>
      </c>
      <c r="C22" s="10" t="e">
        <f>#REF!</f>
        <v>#REF!</v>
      </c>
      <c r="D22" s="11" t="e">
        <f>C22*0.2</f>
        <v>#REF!</v>
      </c>
      <c r="E22" s="11" t="e">
        <f>C22+D22</f>
        <v>#REF!</v>
      </c>
      <c r="F22" s="30">
        <f t="shared" si="1"/>
        <v>1.7838121322830001</v>
      </c>
      <c r="G22" s="36">
        <f>[3]НМЦК!$P$77</f>
        <v>0</v>
      </c>
      <c r="H22" s="36">
        <f>G22*0.2</f>
        <v>0</v>
      </c>
      <c r="I22" s="36">
        <f>G22+H22</f>
        <v>0</v>
      </c>
    </row>
    <row r="23" spans="1:14" ht="36" hidden="1" customHeight="1" x14ac:dyDescent="0.25">
      <c r="A23" s="14" t="s">
        <v>17</v>
      </c>
      <c r="B23" s="15" t="s">
        <v>19</v>
      </c>
      <c r="C23" s="16" t="e">
        <f>#REF!</f>
        <v>#REF!</v>
      </c>
      <c r="D23" s="11" t="e">
        <f>C23*0.2</f>
        <v>#REF!</v>
      </c>
      <c r="E23" s="11" t="e">
        <f>C23+D23</f>
        <v>#REF!</v>
      </c>
      <c r="F23" s="30">
        <f t="shared" si="1"/>
        <v>1.7838121322830001</v>
      </c>
      <c r="G23" s="36">
        <f>[3]НМЦК!$P$79</f>
        <v>0</v>
      </c>
      <c r="H23" s="36">
        <f>G23*0.2</f>
        <v>0</v>
      </c>
      <c r="I23" s="36">
        <f>G23+H23</f>
        <v>0</v>
      </c>
    </row>
    <row r="24" spans="1:14" ht="36.75" customHeight="1" x14ac:dyDescent="0.25">
      <c r="A24" s="6"/>
      <c r="B24" s="6" t="s">
        <v>14</v>
      </c>
      <c r="C24" s="7">
        <f>C20+C21</f>
        <v>3026072591.3499999</v>
      </c>
      <c r="D24" s="7">
        <f>D20+D21</f>
        <v>605214518.26999998</v>
      </c>
      <c r="E24" s="7">
        <f>E20+E21</f>
        <v>3631287109.6199999</v>
      </c>
      <c r="F24" s="27"/>
      <c r="G24" s="37">
        <f>G20+G21+G22+G23</f>
        <v>3026072591.3499999</v>
      </c>
      <c r="H24" s="37">
        <f>G24*0.2</f>
        <v>605214518.26999998</v>
      </c>
      <c r="I24" s="37">
        <f>G24+H24</f>
        <v>3631287109.6199999</v>
      </c>
    </row>
    <row r="25" spans="1:14" ht="45" customHeight="1" x14ac:dyDescent="0.25">
      <c r="A25" s="17"/>
      <c r="B25" s="17" t="s">
        <v>11</v>
      </c>
      <c r="C25" s="18">
        <f>C12+C18+C24</f>
        <v>5841422317.6400003</v>
      </c>
      <c r="D25" s="18">
        <f>D12+D18+D24</f>
        <v>1168284463.53</v>
      </c>
      <c r="E25" s="18">
        <f>E12+E18+E24</f>
        <v>7009706781.1700001</v>
      </c>
      <c r="F25" s="29">
        <f>12504000000/E25</f>
        <v>1.7838121322830001</v>
      </c>
      <c r="G25" s="37">
        <f>G12+G18+G24</f>
        <v>5841422317.6400003</v>
      </c>
      <c r="H25" s="37">
        <f>H12+H18+H24</f>
        <v>1168284463.53</v>
      </c>
      <c r="I25" s="37">
        <f>I12+I18+I24</f>
        <v>7009706781.1700001</v>
      </c>
      <c r="J25" s="52"/>
      <c r="K25" s="53"/>
      <c r="L25" s="35"/>
      <c r="M25" s="34"/>
      <c r="N25" s="33"/>
    </row>
    <row r="27" spans="1:14" ht="54.75" customHeight="1" x14ac:dyDescent="0.25">
      <c r="A27" s="54" t="s">
        <v>22</v>
      </c>
      <c r="B27" s="54"/>
      <c r="C27" s="55"/>
      <c r="D27" s="56"/>
      <c r="E27" s="57" t="s">
        <v>23</v>
      </c>
      <c r="I27" t="s">
        <v>23</v>
      </c>
    </row>
    <row r="32" spans="1:14" x14ac:dyDescent="0.25">
      <c r="H32" s="38"/>
      <c r="I32" s="35"/>
    </row>
  </sheetData>
  <mergeCells count="11">
    <mergeCell ref="A27:B27"/>
    <mergeCell ref="A7:E7"/>
    <mergeCell ref="A13:E13"/>
    <mergeCell ref="A19:E19"/>
    <mergeCell ref="A1:I1"/>
    <mergeCell ref="A2:I2"/>
    <mergeCell ref="A4:A5"/>
    <mergeCell ref="B4:B5"/>
    <mergeCell ref="C4:E4"/>
    <mergeCell ref="F4:F6"/>
    <mergeCell ref="G4:I4"/>
  </mergeCells>
  <pageMargins left="0.7" right="0.7" top="0.75" bottom="0.75" header="0.3" footer="0.3"/>
  <pageSetup paperSize="9" scale="74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I30"/>
  <sheetViews>
    <sheetView topLeftCell="A14" workbookViewId="0">
      <selection activeCell="B24" sqref="B24"/>
    </sheetView>
  </sheetViews>
  <sheetFormatPr defaultRowHeight="15" outlineLevelCol="1" x14ac:dyDescent="0.25"/>
  <cols>
    <col min="2" max="2" width="50.28515625" customWidth="1"/>
    <col min="3" max="3" width="27" hidden="1" customWidth="1" outlineLevel="1"/>
    <col min="4" max="4" width="26.85546875" hidden="1" customWidth="1" outlineLevel="1"/>
    <col min="5" max="5" width="24.7109375" hidden="1" customWidth="1" outlineLevel="1"/>
    <col min="6" max="6" width="20.5703125" hidden="1" customWidth="1" outlineLevel="1"/>
    <col min="7" max="7" width="17.85546875" customWidth="1" collapsed="1"/>
    <col min="8" max="8" width="18.5703125" customWidth="1"/>
    <col min="9" max="9" width="20.42578125" customWidth="1"/>
    <col min="10" max="10" width="20.7109375" customWidth="1"/>
  </cols>
  <sheetData>
    <row r="1" spans="1:9" ht="15.75" x14ac:dyDescent="0.25">
      <c r="A1" s="42" t="s">
        <v>21</v>
      </c>
      <c r="B1" s="42"/>
      <c r="C1" s="42"/>
      <c r="D1" s="42"/>
      <c r="E1" s="42"/>
      <c r="F1" s="42"/>
      <c r="G1" s="42"/>
      <c r="H1" s="42"/>
      <c r="I1" s="42"/>
    </row>
    <row r="2" spans="1:9" ht="88.5" customHeight="1" x14ac:dyDescent="0.25">
      <c r="A2" s="43" t="s">
        <v>16</v>
      </c>
      <c r="B2" s="43"/>
      <c r="C2" s="43"/>
      <c r="D2" s="43"/>
      <c r="E2" s="43"/>
      <c r="F2" s="43"/>
      <c r="G2" s="43"/>
      <c r="H2" s="43"/>
      <c r="I2" s="43"/>
    </row>
    <row r="3" spans="1:9" ht="15.75" x14ac:dyDescent="0.25">
      <c r="A3" s="1"/>
      <c r="B3" s="3"/>
      <c r="C3" s="3"/>
      <c r="D3" s="2"/>
      <c r="E3" s="2"/>
    </row>
    <row r="4" spans="1:9" ht="15.75" x14ac:dyDescent="0.25">
      <c r="A4" s="44" t="s">
        <v>0</v>
      </c>
      <c r="B4" s="45" t="s">
        <v>1</v>
      </c>
      <c r="C4" s="44" t="s">
        <v>2</v>
      </c>
      <c r="D4" s="44"/>
      <c r="E4" s="44"/>
      <c r="F4" s="47" t="s">
        <v>20</v>
      </c>
      <c r="G4" s="44" t="s">
        <v>2</v>
      </c>
      <c r="H4" s="44"/>
      <c r="I4" s="44"/>
    </row>
    <row r="5" spans="1:9" ht="15.75" x14ac:dyDescent="0.25">
      <c r="A5" s="44"/>
      <c r="B5" s="46"/>
      <c r="C5" s="4" t="s">
        <v>3</v>
      </c>
      <c r="D5" s="4" t="s">
        <v>4</v>
      </c>
      <c r="E5" s="4" t="s">
        <v>5</v>
      </c>
      <c r="F5" s="48"/>
      <c r="G5" s="23" t="s">
        <v>3</v>
      </c>
      <c r="H5" s="23" t="s">
        <v>4</v>
      </c>
      <c r="I5" s="23" t="s">
        <v>5</v>
      </c>
    </row>
    <row r="6" spans="1:9" ht="15.75" x14ac:dyDescent="0.25">
      <c r="A6" s="4">
        <v>1</v>
      </c>
      <c r="B6" s="4">
        <v>2</v>
      </c>
      <c r="C6" s="4">
        <v>3</v>
      </c>
      <c r="D6" s="5">
        <v>4</v>
      </c>
      <c r="E6" s="5">
        <v>5</v>
      </c>
      <c r="F6" s="49"/>
      <c r="G6" s="23">
        <v>3</v>
      </c>
      <c r="H6" s="5">
        <v>4</v>
      </c>
      <c r="I6" s="5">
        <v>5</v>
      </c>
    </row>
    <row r="7" spans="1:9" ht="63" customHeight="1" x14ac:dyDescent="0.25">
      <c r="A7" s="39" t="s">
        <v>12</v>
      </c>
      <c r="B7" s="40"/>
      <c r="C7" s="40"/>
      <c r="D7" s="40"/>
      <c r="E7" s="41"/>
      <c r="F7" s="24"/>
      <c r="G7" s="24"/>
      <c r="H7" s="24"/>
      <c r="I7" s="24"/>
    </row>
    <row r="8" spans="1:9" ht="32.25" customHeight="1" x14ac:dyDescent="0.25">
      <c r="A8" s="8" t="s">
        <v>6</v>
      </c>
      <c r="B8" s="9" t="s">
        <v>7</v>
      </c>
      <c r="C8" s="10" t="e">
        <f>#REF!</f>
        <v>#REF!</v>
      </c>
      <c r="D8" s="11" t="e">
        <f>C8*0.2</f>
        <v>#REF!</v>
      </c>
      <c r="E8" s="11" t="e">
        <f>C8+D8</f>
        <v>#REF!</v>
      </c>
      <c r="F8" s="30" t="e">
        <f>$F$25</f>
        <v>#REF!</v>
      </c>
      <c r="G8" s="25">
        <f>'[1]Смета договора'!$L$8</f>
        <v>22190981.640000001</v>
      </c>
      <c r="H8" s="25">
        <f>G8*0.2</f>
        <v>4438196.33</v>
      </c>
      <c r="I8" s="25">
        <f>G8+H8</f>
        <v>26629177.969999999</v>
      </c>
    </row>
    <row r="9" spans="1:9" ht="34.5" customHeight="1" x14ac:dyDescent="0.25">
      <c r="A9" s="12" t="s">
        <v>8</v>
      </c>
      <c r="B9" s="13" t="s">
        <v>9</v>
      </c>
      <c r="C9" s="10" t="e">
        <f>#REF!</f>
        <v>#REF!</v>
      </c>
      <c r="D9" s="11" t="e">
        <f>C9*0.2</f>
        <v>#REF!</v>
      </c>
      <c r="E9" s="11" t="e">
        <f>C9+D9</f>
        <v>#REF!</v>
      </c>
      <c r="F9" s="30" t="e">
        <f t="shared" ref="F9:F11" si="0">$F$25</f>
        <v>#REF!</v>
      </c>
      <c r="G9" s="25">
        <f>'[1]Смета договора'!$L$11</f>
        <v>763697031.96000004</v>
      </c>
      <c r="H9" s="25">
        <f>G9*0.2</f>
        <v>152739406.38999999</v>
      </c>
      <c r="I9" s="25">
        <f>G9+H9</f>
        <v>916436438.35000002</v>
      </c>
    </row>
    <row r="10" spans="1:9" ht="32.25" customHeight="1" x14ac:dyDescent="0.25">
      <c r="A10" s="14" t="s">
        <v>10</v>
      </c>
      <c r="B10" s="15" t="s">
        <v>18</v>
      </c>
      <c r="C10" s="16" t="e">
        <f>#REF!</f>
        <v>#REF!</v>
      </c>
      <c r="D10" s="11" t="e">
        <f>C10*0.2</f>
        <v>#REF!</v>
      </c>
      <c r="E10" s="11" t="e">
        <f>C10+D10</f>
        <v>#REF!</v>
      </c>
      <c r="F10" s="30" t="e">
        <f t="shared" si="0"/>
        <v>#REF!</v>
      </c>
      <c r="G10" s="25">
        <f>'[1]Смета договора'!$L$56</f>
        <v>0</v>
      </c>
      <c r="H10" s="25">
        <f>G10*0.2</f>
        <v>0</v>
      </c>
      <c r="I10" s="25">
        <f>G10+H10</f>
        <v>0</v>
      </c>
    </row>
    <row r="11" spans="1:9" ht="32.25" customHeight="1" x14ac:dyDescent="0.25">
      <c r="A11" s="14" t="s">
        <v>17</v>
      </c>
      <c r="B11" s="15" t="s">
        <v>19</v>
      </c>
      <c r="C11" s="16" t="e">
        <f>#REF!</f>
        <v>#REF!</v>
      </c>
      <c r="D11" s="11" t="e">
        <f>C11*0.2</f>
        <v>#REF!</v>
      </c>
      <c r="E11" s="11" t="e">
        <f>C11+D11</f>
        <v>#REF!</v>
      </c>
      <c r="F11" s="30" t="e">
        <f t="shared" si="0"/>
        <v>#REF!</v>
      </c>
      <c r="G11" s="25">
        <f>'[1]Смета договора'!$L$59</f>
        <v>0</v>
      </c>
      <c r="H11" s="25">
        <f>G11*0.2</f>
        <v>0</v>
      </c>
      <c r="I11" s="25">
        <f>G11+H11</f>
        <v>0</v>
      </c>
    </row>
    <row r="12" spans="1:9" ht="33.75" customHeight="1" x14ac:dyDescent="0.25">
      <c r="A12" s="6"/>
      <c r="B12" s="6" t="s">
        <v>14</v>
      </c>
      <c r="C12" s="7" t="e">
        <f>C8+C9+C10+C11</f>
        <v>#REF!</v>
      </c>
      <c r="D12" s="7" t="e">
        <f>D8+D9+D10+D11</f>
        <v>#REF!</v>
      </c>
      <c r="E12" s="7" t="e">
        <f>E8+E9+E10+E11</f>
        <v>#REF!</v>
      </c>
      <c r="F12" s="27"/>
      <c r="G12" s="18">
        <f>G8+G9+G10+G11</f>
        <v>785888013.60000002</v>
      </c>
      <c r="H12" s="18">
        <f>G12*0.2</f>
        <v>157177602.72</v>
      </c>
      <c r="I12" s="18">
        <f>G12+H12</f>
        <v>943065616.32000005</v>
      </c>
    </row>
    <row r="13" spans="1:9" ht="63" customHeight="1" x14ac:dyDescent="0.25">
      <c r="A13" s="39" t="s">
        <v>13</v>
      </c>
      <c r="B13" s="40"/>
      <c r="C13" s="40"/>
      <c r="D13" s="40"/>
      <c r="E13" s="41"/>
      <c r="F13" s="28"/>
      <c r="G13" s="26"/>
      <c r="H13" s="26"/>
      <c r="I13" s="26"/>
    </row>
    <row r="14" spans="1:9" ht="23.25" customHeight="1" x14ac:dyDescent="0.25">
      <c r="A14" s="8" t="s">
        <v>6</v>
      </c>
      <c r="B14" s="9" t="s">
        <v>7</v>
      </c>
      <c r="C14" s="10" t="e">
        <f>#REF!</f>
        <v>#REF!</v>
      </c>
      <c r="D14" s="11" t="e">
        <f>C14*0.2</f>
        <v>#REF!</v>
      </c>
      <c r="E14" s="11" t="e">
        <f>C14+D14</f>
        <v>#REF!</v>
      </c>
      <c r="F14" s="30" t="e">
        <f t="shared" ref="F14:F17" si="1">$F$25</f>
        <v>#REF!</v>
      </c>
      <c r="G14" s="25">
        <f>'[2]Смета Договора'!$L$8</f>
        <v>43870794.659999996</v>
      </c>
      <c r="H14" s="25">
        <f>G14*0.2</f>
        <v>8774158.9299999997</v>
      </c>
      <c r="I14" s="25">
        <f>G14+H14</f>
        <v>52644953.590000004</v>
      </c>
    </row>
    <row r="15" spans="1:9" ht="36.75" customHeight="1" x14ac:dyDescent="0.25">
      <c r="A15" s="12" t="s">
        <v>8</v>
      </c>
      <c r="B15" s="13" t="s">
        <v>9</v>
      </c>
      <c r="C15" s="10" t="e">
        <f>#REF!</f>
        <v>#REF!</v>
      </c>
      <c r="D15" s="11" t="e">
        <f>C15*0.2</f>
        <v>#REF!</v>
      </c>
      <c r="E15" s="11" t="e">
        <f>C15+D15</f>
        <v>#REF!</v>
      </c>
      <c r="F15" s="30" t="e">
        <f t="shared" si="1"/>
        <v>#REF!</v>
      </c>
      <c r="G15" s="25">
        <f>'[2]Смета Договора'!$L$11</f>
        <v>1985590918.03</v>
      </c>
      <c r="H15" s="25">
        <f>G15*0.2</f>
        <v>397118183.61000001</v>
      </c>
      <c r="I15" s="25">
        <f>G15+H15</f>
        <v>2382709101.6399999</v>
      </c>
    </row>
    <row r="16" spans="1:9" ht="29.25" customHeight="1" x14ac:dyDescent="0.25">
      <c r="A16" s="14" t="s">
        <v>10</v>
      </c>
      <c r="B16" s="15" t="s">
        <v>18</v>
      </c>
      <c r="C16" s="16" t="e">
        <f>#REF!</f>
        <v>#REF!</v>
      </c>
      <c r="D16" s="11" t="e">
        <f>C16*0.2</f>
        <v>#REF!</v>
      </c>
      <c r="E16" s="11" t="e">
        <f>C16+D16</f>
        <v>#REF!</v>
      </c>
      <c r="F16" s="30" t="e">
        <f t="shared" si="1"/>
        <v>#REF!</v>
      </c>
      <c r="G16" s="25">
        <f>'[2]Смета Договора'!$L$90</f>
        <v>0</v>
      </c>
      <c r="H16" s="25">
        <f>G16*0.2</f>
        <v>0</v>
      </c>
      <c r="I16" s="25">
        <f>G16+H16</f>
        <v>0</v>
      </c>
    </row>
    <row r="17" spans="1:9" ht="29.25" customHeight="1" x14ac:dyDescent="0.25">
      <c r="A17" s="14" t="s">
        <v>17</v>
      </c>
      <c r="B17" s="15" t="s">
        <v>19</v>
      </c>
      <c r="C17" s="16" t="e">
        <f>#REF!</f>
        <v>#REF!</v>
      </c>
      <c r="D17" s="11" t="e">
        <f>C17*0.2</f>
        <v>#REF!</v>
      </c>
      <c r="E17" s="11" t="e">
        <f>C17+D17</f>
        <v>#REF!</v>
      </c>
      <c r="F17" s="30" t="e">
        <f t="shared" si="1"/>
        <v>#REF!</v>
      </c>
      <c r="G17" s="25">
        <f>'[2]Смета Договора'!$L$93</f>
        <v>0</v>
      </c>
      <c r="H17" s="25">
        <f>G17*0.2</f>
        <v>0</v>
      </c>
      <c r="I17" s="25">
        <f>G17+H17</f>
        <v>0</v>
      </c>
    </row>
    <row r="18" spans="1:9" ht="33.75" customHeight="1" x14ac:dyDescent="0.25">
      <c r="A18" s="6"/>
      <c r="B18" s="6" t="s">
        <v>14</v>
      </c>
      <c r="C18" s="7" t="e">
        <f>C14+C15+C16+C17</f>
        <v>#REF!</v>
      </c>
      <c r="D18" s="7" t="e">
        <f>D14+D15+D16+D17</f>
        <v>#REF!</v>
      </c>
      <c r="E18" s="7" t="e">
        <f>E14+E15+E16+E17</f>
        <v>#REF!</v>
      </c>
      <c r="F18" s="27"/>
      <c r="G18" s="18">
        <f>G14+G15+G16+G17</f>
        <v>2029461712.6900001</v>
      </c>
      <c r="H18" s="18">
        <f>G18*0.2</f>
        <v>405892342.54000002</v>
      </c>
      <c r="I18" s="18">
        <f>G18+H18</f>
        <v>2435354055.23</v>
      </c>
    </row>
    <row r="19" spans="1:9" ht="63" customHeight="1" x14ac:dyDescent="0.25">
      <c r="A19" s="39" t="s">
        <v>15</v>
      </c>
      <c r="B19" s="40"/>
      <c r="C19" s="40"/>
      <c r="D19" s="40"/>
      <c r="E19" s="41"/>
      <c r="F19" s="28"/>
      <c r="G19" s="26"/>
      <c r="H19" s="26"/>
      <c r="I19" s="26"/>
    </row>
    <row r="20" spans="1:9" ht="26.25" customHeight="1" x14ac:dyDescent="0.25">
      <c r="A20" s="8" t="s">
        <v>6</v>
      </c>
      <c r="B20" s="9" t="s">
        <v>7</v>
      </c>
      <c r="C20" s="10" t="e">
        <f>#REF!</f>
        <v>#REF!</v>
      </c>
      <c r="D20" s="11" t="e">
        <f>C20*0.2</f>
        <v>#REF!</v>
      </c>
      <c r="E20" s="11" t="e">
        <f>C20+D20</f>
        <v>#REF!</v>
      </c>
      <c r="F20" s="30" t="e">
        <f t="shared" ref="F20:F23" si="2">$F$25</f>
        <v>#REF!</v>
      </c>
      <c r="G20" s="25">
        <f>'[3]Смета договора'!$L$8</f>
        <v>44975753.770000003</v>
      </c>
      <c r="H20" s="25">
        <f>G20*0.2</f>
        <v>8995150.75</v>
      </c>
      <c r="I20" s="25">
        <f>G20+H20</f>
        <v>53970904.520000003</v>
      </c>
    </row>
    <row r="21" spans="1:9" ht="39" customHeight="1" x14ac:dyDescent="0.25">
      <c r="A21" s="12" t="s">
        <v>8</v>
      </c>
      <c r="B21" s="13" t="s">
        <v>9</v>
      </c>
      <c r="C21" s="10" t="e">
        <f>#REF!</f>
        <v>#REF!</v>
      </c>
      <c r="D21" s="11" t="e">
        <f>C21*0.2</f>
        <v>#REF!</v>
      </c>
      <c r="E21" s="11" t="e">
        <f>C21+D21</f>
        <v>#REF!</v>
      </c>
      <c r="F21" s="30" t="e">
        <f t="shared" si="2"/>
        <v>#REF!</v>
      </c>
      <c r="G21" s="25">
        <f>'[3]Смета договора'!$L$11</f>
        <v>2981096837.5799999</v>
      </c>
      <c r="H21" s="25">
        <f>G21*0.2</f>
        <v>596219367.51999998</v>
      </c>
      <c r="I21" s="25">
        <f>G21+H21</f>
        <v>3577316205.0999999</v>
      </c>
    </row>
    <row r="22" spans="1:9" ht="39" customHeight="1" x14ac:dyDescent="0.25">
      <c r="A22" s="14" t="s">
        <v>10</v>
      </c>
      <c r="B22" s="15" t="s">
        <v>18</v>
      </c>
      <c r="C22" s="10" t="e">
        <f>#REF!</f>
        <v>#REF!</v>
      </c>
      <c r="D22" s="11" t="e">
        <f>C22*0.2</f>
        <v>#REF!</v>
      </c>
      <c r="E22" s="11" t="e">
        <f>C22+D22</f>
        <v>#REF!</v>
      </c>
      <c r="F22" s="30" t="e">
        <f t="shared" si="2"/>
        <v>#REF!</v>
      </c>
      <c r="G22" s="25">
        <f>'[3]Смета договора'!$L$72</f>
        <v>0</v>
      </c>
      <c r="H22" s="25">
        <f>G22*0.2</f>
        <v>0</v>
      </c>
      <c r="I22" s="25">
        <f>G22+H22</f>
        <v>0</v>
      </c>
    </row>
    <row r="23" spans="1:9" ht="36" customHeight="1" x14ac:dyDescent="0.25">
      <c r="A23" s="14" t="s">
        <v>17</v>
      </c>
      <c r="B23" s="15" t="s">
        <v>19</v>
      </c>
      <c r="C23" s="16" t="e">
        <f>#REF!</f>
        <v>#REF!</v>
      </c>
      <c r="D23" s="11" t="e">
        <f>C23*0.2</f>
        <v>#REF!</v>
      </c>
      <c r="E23" s="11" t="e">
        <f>C23+D23</f>
        <v>#REF!</v>
      </c>
      <c r="F23" s="30" t="e">
        <f t="shared" si="2"/>
        <v>#REF!</v>
      </c>
      <c r="G23" s="25">
        <f>'[3]Смета договора'!$L$74</f>
        <v>0</v>
      </c>
      <c r="H23" s="25">
        <f>G23*0.2</f>
        <v>0</v>
      </c>
      <c r="I23" s="25">
        <f>G23+H23</f>
        <v>0</v>
      </c>
    </row>
    <row r="24" spans="1:9" ht="36.75" customHeight="1" x14ac:dyDescent="0.25">
      <c r="A24" s="6"/>
      <c r="B24" s="6" t="s">
        <v>14</v>
      </c>
      <c r="C24" s="7" t="e">
        <f>C20+C21+C23+C22</f>
        <v>#REF!</v>
      </c>
      <c r="D24" s="7" t="e">
        <f>D20+D21+D23+D22</f>
        <v>#REF!</v>
      </c>
      <c r="E24" s="7" t="e">
        <f>E20+E21+E23+E22</f>
        <v>#REF!</v>
      </c>
      <c r="F24" s="27"/>
      <c r="G24" s="18">
        <f>G20+G21+G22+G23</f>
        <v>3026072591.3499999</v>
      </c>
      <c r="H24" s="18">
        <f>G24*0.2</f>
        <v>605214518.26999998</v>
      </c>
      <c r="I24" s="18">
        <f>G24+H24</f>
        <v>3631287109.6199999</v>
      </c>
    </row>
    <row r="25" spans="1:9" ht="45" customHeight="1" x14ac:dyDescent="0.25">
      <c r="A25" s="17"/>
      <c r="B25" s="17" t="s">
        <v>11</v>
      </c>
      <c r="C25" s="18" t="e">
        <f>C12+C18+C24</f>
        <v>#REF!</v>
      </c>
      <c r="D25" s="18" t="e">
        <f>D12+D18+D24</f>
        <v>#REF!</v>
      </c>
      <c r="E25" s="18" t="e">
        <f>E12+E18+E24</f>
        <v>#REF!</v>
      </c>
      <c r="F25" s="29" t="e">
        <f>12504000000/E25</f>
        <v>#REF!</v>
      </c>
      <c r="G25" s="18">
        <f>G12+G18+G24</f>
        <v>5841422317.6400003</v>
      </c>
      <c r="H25" s="18">
        <f>H12+H18+H24</f>
        <v>1168284463.53</v>
      </c>
      <c r="I25" s="18">
        <f>I12+I18+I24</f>
        <v>7009706781.1700001</v>
      </c>
    </row>
    <row r="27" spans="1:9" ht="15.75" x14ac:dyDescent="0.25">
      <c r="A27" s="51"/>
      <c r="B27" s="51"/>
      <c r="C27" s="31"/>
    </row>
    <row r="28" spans="1:9" ht="47.25" customHeight="1" x14ac:dyDescent="0.25">
      <c r="A28" s="50"/>
      <c r="B28" s="50"/>
      <c r="C28" s="50"/>
      <c r="D28" s="19"/>
      <c r="E28" s="20"/>
    </row>
    <row r="29" spans="1:9" ht="15.75" x14ac:dyDescent="0.25">
      <c r="A29" s="21"/>
      <c r="B29" s="21"/>
      <c r="C29" s="21"/>
      <c r="D29" s="21"/>
      <c r="E29" s="21"/>
    </row>
    <row r="30" spans="1:9" ht="15.75" x14ac:dyDescent="0.25">
      <c r="A30" s="21"/>
      <c r="B30" s="21"/>
      <c r="C30" s="21"/>
      <c r="D30" s="21"/>
      <c r="E30" s="22"/>
    </row>
  </sheetData>
  <mergeCells count="12">
    <mergeCell ref="F4:F6"/>
    <mergeCell ref="G4:I4"/>
    <mergeCell ref="A2:I2"/>
    <mergeCell ref="A1:I1"/>
    <mergeCell ref="A28:C28"/>
    <mergeCell ref="A27:B27"/>
    <mergeCell ref="A4:A5"/>
    <mergeCell ref="B4:B5"/>
    <mergeCell ref="C4:E4"/>
    <mergeCell ref="A7:E7"/>
    <mergeCell ref="A13:E13"/>
    <mergeCell ref="A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НМЦК EL7-EL9</vt:lpstr>
      <vt:lpstr>С учетом конкурса</vt:lpstr>
      <vt:lpstr>'СВОД НМЦК EL7-EL9'!Область_печати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2025-09-10T15:34:48Z</dcterms:modified>
</cp:coreProperties>
</file>